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4C63B2F2-3AD6-4C5F-8259-575BEB39B7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50" i="1" l="1"/>
</calcChain>
</file>

<file path=xl/sharedStrings.xml><?xml version="1.0" encoding="utf-8"?>
<sst xmlns="http://schemas.openxmlformats.org/spreadsheetml/2006/main" count="100" uniqueCount="64">
  <si>
    <t>ITEM</t>
  </si>
  <si>
    <t>QUANT.</t>
  </si>
  <si>
    <t>UNID.</t>
  </si>
  <si>
    <t>DESCRIÇÃO DOS PRODUTOS</t>
  </si>
  <si>
    <t>P. UNIT.</t>
  </si>
  <si>
    <t>P. TOTAL</t>
  </si>
  <si>
    <t>TERMOMETRO TERMOMETRO ANALOGICO PARA CAIXA DE VACINA - DESCRITICO: COM CABO PLAXIVEL: BASE PLASTICA; ESCALA EXTERNA; CAPILAR TRANSPARENTE; CABO EXTENSOR; ENCHIMENTO A LIQUIDO VERMELHO. CARACTERISTICAS: ESCALA INTERNA (APROXIMADA) DE 205ºC A +30ºC; DIVISÃO: 0,1ºC: LIMITE DE ERRO: +/- 2ºC: DIMENSÃOES (APROXIMADAS): 140X40MM:</t>
  </si>
  <si>
    <t>TERMOMETRO DIGITAL PARA REFRIGERADOR</t>
  </si>
  <si>
    <t>TERMÔMETRO DE MERCURIO COM CABO EXTENSOR PARA CAIXA TÉRMICA</t>
  </si>
  <si>
    <t>TERMÔMETRO DIGITAL</t>
  </si>
  <si>
    <t>TESTE GRAVIDEZ EM TIRAS CAIXA COM 100 CAIXA</t>
  </si>
  <si>
    <t>VALVULA REGULADORA PARA CILINDRO DE OXIGENIO COM FLUXOMETRO UNIDADE</t>
  </si>
  <si>
    <t>SUPORTE USO HOSPITALAR, EM AÇO ARMADO, PARA FIXAÇÃO DE CAIXA COLETORA 7 LITROS.</t>
  </si>
  <si>
    <t>SUPORTE DE USO HOSPITALAR,EM AÇO ARMADO PARA FIXAÇÃO DE CAIXA COLETORA 13 LITROS.</t>
  </si>
  <si>
    <t>LAMPADA PARA LARINGOSCÓPIO</t>
  </si>
  <si>
    <t>AMINIOTOMO AMINIOTOMO- PERFURADOR DE MEMBRANAS</t>
  </si>
  <si>
    <t>ESFINGMOMANOMETRO (TENSIOMETRO) C/ESTETOSCÓPIO ADULTO</t>
  </si>
  <si>
    <t>ESFINGMOMANOMETRO (TENSIOMETRO) C/ESTETOSCÓPIO ADULTO DIGITAL</t>
  </si>
  <si>
    <t>ESFINGMOMANOMETRO (TENSIOMETRO) C/ESTETOSCÓPIO ADULTO OBESO</t>
  </si>
  <si>
    <t>ESFINGMOMANOMETRO (TENSIOMETRO) C/ESTETOSCÓPIO INFANTIL</t>
  </si>
  <si>
    <t>KIT BRAÇADEIRA ADULTO</t>
  </si>
  <si>
    <t>KIT BRAÇADEIRA INFANTIL</t>
  </si>
  <si>
    <t xml:space="preserve">TERMOMETRO DIGITAL DE MAXIMA E MINIMA DIGITAL INTERNO E EXTERNO- DESCRITIVO COM FUNÇÃO INTERNA E EXTERNA ( A TELA PODERA MOSTRAR UMA FUNÇÃO POR VEZ); COM FUNÇÃO MAXIMA E MINIMA; COM FUNÇÃO RESET; FABRICADO EM MATERIAL PLASTICO; COM PONTEIRA DE AÇO INOX; VISOR DIGITAL DE FACIL LEITURA DE TRES DIGITOS; A PROVA DE AGUA; DEVERA INFORMAR A TEMPERATURA EM GRAUS CELSIUS E FAHRENHEIR; SENSOR EXTERNO ( APROXIMADAMENTE 3 METROS ); PODE CONTER IMÃ PARA FIXAÇÃO EM SUPERFICIES METALICAS; ALIMENTAÇÃO COM PILHA AAA. CARACTERISTICAS: ESCALA INTERNA (APROXIMADA) DE 10 A 50°C / -14+122ºF: ESCALA EXTERNA (APROXIMADA) DE 50 A 70ºC / -56 +158ºF: RESOLUÇÃO: 1ºC/F: PRECISÃO: +/-
1ºC (ENTRE 20+50ºC) E +/-2ºC (ACIMA DE 50ºC): DIMENSÕES (APROXIMADAS): 130X70X18MM: MATERIAL: PLASTICO ABS PESO (APROXIMADO): CERCA DE 80G
</t>
  </si>
  <si>
    <t>TESOURA PONTA ROMBA</t>
  </si>
  <si>
    <t>FILTRO UMIDIFICADOR RESPIRATÓRIO DAR COM CATETER MOUNT</t>
  </si>
  <si>
    <t>TALA DE ALUMÍNIO COM ESPUMA PARA IMOBILIIZAÇÃO COM 12 UNIDADES TAMANHO: 12 MM X 180 MM</t>
  </si>
  <si>
    <t>ESPAÇADOR DE ASMA LACRE</t>
  </si>
  <si>
    <t>ESPARADRAPO IMPERMEÁVEL 10 X 4,5M.</t>
  </si>
  <si>
    <t>ESPARADRAPO MICROPORE 10 X 4,5M.</t>
  </si>
  <si>
    <t>FITA PARA AUTOCLAVE 19 MM X 30 M</t>
  </si>
  <si>
    <t>GEL CONDUTOR PARA EXAMES ECG 5L</t>
  </si>
  <si>
    <t>GEL PARA ULTRASSONOGRAFIA 5L</t>
  </si>
  <si>
    <t>GRAU CIRÚRGICO PARA SELADORA DIMENSÃO DE 10cm x 100 METROS - BOBINA</t>
  </si>
  <si>
    <t>GRAU CIRÚRGICO PARA SELADORA DIMENSÃO DE 15cm x 100 METROS - BOBINA</t>
  </si>
  <si>
    <t>GRAU CIRÚRGICO PARA SELADORA DIMENSÃO DE  20cm x 100 METROS - BOBINA</t>
  </si>
  <si>
    <t>GRAU CIRÚRGICO PARA SELADORA DIMENSÃO DE 40cm x 100 metros - BOBINA</t>
  </si>
  <si>
    <t>LAMINA P/MICROSCOPIA FOSCA (CX C/ 100)</t>
  </si>
  <si>
    <t>LENÇOL DESCARTAVEL 70x50</t>
  </si>
  <si>
    <t>LUVA CIRURGÍCA Nº 7,0 ESTERIL</t>
  </si>
  <si>
    <t>LUVA CIRURGÍCA Nº 7,5 ESTERIL</t>
  </si>
  <si>
    <t>LUVA CIRURGÍCA Nº 8,0 ESTERIL</t>
  </si>
  <si>
    <t>LUVA DE PROCEDIMENTO LATEX P CAIXA C/100</t>
  </si>
  <si>
    <t>LUVA DE PROCEDIMENTO LATEX M CAIXA C/100</t>
  </si>
  <si>
    <t>LUVA DE PROCEDIMENTO LATEX G CAIXA C/100</t>
  </si>
  <si>
    <t>MASCARA CIRÚRGICA TRIPLA C/ELÁSTICO C/50</t>
  </si>
  <si>
    <t>SERINGA DESCARTAVEL 01 ML C/AG.</t>
  </si>
  <si>
    <t>SERINGA DESCARTAVEL 03 ML S/AG.</t>
  </si>
  <si>
    <t>SERINGA DESCARTAVEL 05 ML S/AG.</t>
  </si>
  <si>
    <t>SERINGA DESCARTAVEL 10 ML S/AG.</t>
  </si>
  <si>
    <t>SERINGA DESCARTAVEL 20 ML S/AG.</t>
  </si>
  <si>
    <t>SERINGA DESCARTAVEL 60 ML C/BICO CONICO CATETER</t>
  </si>
  <si>
    <t>UNIDADE</t>
  </si>
  <si>
    <t>UNIDADES</t>
  </si>
  <si>
    <t>CAIXAS</t>
  </si>
  <si>
    <t>Unidades</t>
  </si>
  <si>
    <t>unidades</t>
  </si>
  <si>
    <t>pacotes</t>
  </si>
  <si>
    <t>GALÕES</t>
  </si>
  <si>
    <t>ROLOS</t>
  </si>
  <si>
    <t>BOBINAS</t>
  </si>
  <si>
    <t>PARES</t>
  </si>
  <si>
    <t>PACOTES</t>
  </si>
  <si>
    <t>VALOR GLOBAL</t>
  </si>
  <si>
    <t>LOTE 10  - MATERIALPENSO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</si>
</sst>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b/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3" borderId="0" xfId="0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7A4C2060-6085-4C9B-B1FA-51DE0F9483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workbookViewId="0">
      <selection sqref="A1:F1"/>
    </sheetView>
  </sheetViews>
  <sheetFormatPr defaultRowHeight="15" x14ac:dyDescent="0.25"/>
  <cols>
    <col min="1" max="1" width="6.28515625" style="7" bestFit="1" customWidth="1"/>
    <col min="2" max="2" width="9.140625" style="7" bestFit="1" customWidth="1"/>
    <col min="3" max="3" width="10.140625" style="7" bestFit="1" customWidth="1"/>
    <col min="4" max="4" width="32.7109375" style="6" bestFit="1" customWidth="1"/>
    <col min="5" max="5" width="10.5703125" style="10" bestFit="1" customWidth="1"/>
    <col min="6" max="6" width="16.85546875" style="7" customWidth="1"/>
  </cols>
  <sheetData>
    <row r="1" spans="1:6" x14ac:dyDescent="0.25">
      <c r="A1" s="13" t="s">
        <v>63</v>
      </c>
      <c r="B1" s="13"/>
      <c r="C1" s="13"/>
      <c r="D1" s="13"/>
      <c r="E1" s="13"/>
      <c r="F1" s="13"/>
    </row>
    <row r="2" spans="1:6" s="1" customFormat="1" x14ac:dyDescent="0.25">
      <c r="A2" s="12" t="s">
        <v>0</v>
      </c>
      <c r="B2" s="12" t="s">
        <v>1</v>
      </c>
      <c r="C2" s="17" t="s">
        <v>2</v>
      </c>
      <c r="D2" s="12" t="s">
        <v>3</v>
      </c>
      <c r="E2" s="12" t="s">
        <v>4</v>
      </c>
      <c r="F2" s="12" t="s">
        <v>5</v>
      </c>
    </row>
    <row r="3" spans="1:6" s="1" customFormat="1" x14ac:dyDescent="0.25">
      <c r="A3" s="12"/>
      <c r="B3" s="12"/>
      <c r="C3" s="17"/>
      <c r="D3" s="12"/>
      <c r="E3" s="12"/>
      <c r="F3" s="12"/>
    </row>
    <row r="4" spans="1:6" ht="144" customHeight="1" x14ac:dyDescent="0.25">
      <c r="A4" s="2">
        <v>1</v>
      </c>
      <c r="B4" s="2">
        <v>100</v>
      </c>
      <c r="C4" s="2" t="s">
        <v>51</v>
      </c>
      <c r="D4" s="3" t="s">
        <v>6</v>
      </c>
      <c r="E4" s="8">
        <v>114.66</v>
      </c>
      <c r="F4" s="9">
        <f>E4*B4</f>
        <v>11466</v>
      </c>
    </row>
    <row r="5" spans="1:6" ht="25.5" x14ac:dyDescent="0.25">
      <c r="A5" s="2">
        <v>2</v>
      </c>
      <c r="B5" s="4">
        <v>50</v>
      </c>
      <c r="C5" s="4" t="s">
        <v>52</v>
      </c>
      <c r="D5" s="5" t="s">
        <v>7</v>
      </c>
      <c r="E5" s="8">
        <v>89.67</v>
      </c>
      <c r="F5" s="9">
        <f t="shared" ref="F5:F49" si="0">E5*B5</f>
        <v>4483.5</v>
      </c>
    </row>
    <row r="6" spans="1:6" ht="38.25" x14ac:dyDescent="0.25">
      <c r="A6" s="2">
        <v>3</v>
      </c>
      <c r="B6" s="4">
        <v>50</v>
      </c>
      <c r="C6" s="4" t="s">
        <v>52</v>
      </c>
      <c r="D6" s="5" t="s">
        <v>8</v>
      </c>
      <c r="E6" s="8">
        <v>108.43</v>
      </c>
      <c r="F6" s="9">
        <f t="shared" si="0"/>
        <v>5421.5</v>
      </c>
    </row>
    <row r="7" spans="1:6" x14ac:dyDescent="0.25">
      <c r="A7" s="2">
        <v>4</v>
      </c>
      <c r="B7" s="4">
        <v>150</v>
      </c>
      <c r="C7" s="4" t="s">
        <v>52</v>
      </c>
      <c r="D7" s="5" t="s">
        <v>9</v>
      </c>
      <c r="E7" s="8">
        <v>14.35</v>
      </c>
      <c r="F7" s="9">
        <f t="shared" si="0"/>
        <v>2152.5</v>
      </c>
    </row>
    <row r="8" spans="1:6" ht="25.5" x14ac:dyDescent="0.25">
      <c r="A8" s="2">
        <v>5</v>
      </c>
      <c r="B8" s="4">
        <v>5</v>
      </c>
      <c r="C8" s="4" t="s">
        <v>53</v>
      </c>
      <c r="D8" s="5" t="s">
        <v>10</v>
      </c>
      <c r="E8" s="8">
        <v>0.61</v>
      </c>
      <c r="F8" s="9">
        <f t="shared" si="0"/>
        <v>3.05</v>
      </c>
    </row>
    <row r="9" spans="1:6" ht="38.25" x14ac:dyDescent="0.25">
      <c r="A9" s="2">
        <v>6</v>
      </c>
      <c r="B9" s="4">
        <v>5</v>
      </c>
      <c r="C9" s="4" t="s">
        <v>52</v>
      </c>
      <c r="D9" s="5" t="s">
        <v>11</v>
      </c>
      <c r="E9" s="8">
        <v>531.33000000000004</v>
      </c>
      <c r="F9" s="9">
        <f t="shared" si="0"/>
        <v>2656.65</v>
      </c>
    </row>
    <row r="10" spans="1:6" ht="38.25" x14ac:dyDescent="0.25">
      <c r="A10" s="2">
        <v>7</v>
      </c>
      <c r="B10" s="4">
        <v>50</v>
      </c>
      <c r="C10" s="4" t="s">
        <v>52</v>
      </c>
      <c r="D10" s="5" t="s">
        <v>12</v>
      </c>
      <c r="E10" s="8">
        <v>23.9</v>
      </c>
      <c r="F10" s="9">
        <f t="shared" si="0"/>
        <v>1195</v>
      </c>
    </row>
    <row r="11" spans="1:6" ht="38.25" x14ac:dyDescent="0.25">
      <c r="A11" s="2">
        <v>8</v>
      </c>
      <c r="B11" s="4">
        <v>50</v>
      </c>
      <c r="C11" s="4" t="s">
        <v>52</v>
      </c>
      <c r="D11" s="5" t="s">
        <v>13</v>
      </c>
      <c r="E11" s="8">
        <v>24.45</v>
      </c>
      <c r="F11" s="9">
        <f t="shared" si="0"/>
        <v>1222.5</v>
      </c>
    </row>
    <row r="12" spans="1:6" x14ac:dyDescent="0.25">
      <c r="A12" s="2">
        <v>9</v>
      </c>
      <c r="B12" s="4">
        <v>20</v>
      </c>
      <c r="C12" s="4" t="s">
        <v>52</v>
      </c>
      <c r="D12" s="5" t="s">
        <v>14</v>
      </c>
      <c r="E12" s="8">
        <v>65.05</v>
      </c>
      <c r="F12" s="9">
        <f t="shared" si="0"/>
        <v>1301</v>
      </c>
    </row>
    <row r="13" spans="1:6" ht="25.5" x14ac:dyDescent="0.25">
      <c r="A13" s="2">
        <v>10</v>
      </c>
      <c r="B13" s="4">
        <v>200</v>
      </c>
      <c r="C13" s="4" t="s">
        <v>54</v>
      </c>
      <c r="D13" s="5" t="s">
        <v>15</v>
      </c>
      <c r="E13" s="8">
        <v>1.59</v>
      </c>
      <c r="F13" s="9">
        <f t="shared" si="0"/>
        <v>318</v>
      </c>
    </row>
    <row r="14" spans="1:6" ht="38.25" x14ac:dyDescent="0.25">
      <c r="A14" s="2">
        <v>11</v>
      </c>
      <c r="B14" s="4">
        <v>100</v>
      </c>
      <c r="C14" s="4" t="s">
        <v>52</v>
      </c>
      <c r="D14" s="5" t="s">
        <v>16</v>
      </c>
      <c r="E14" s="8">
        <v>66.84</v>
      </c>
      <c r="F14" s="9">
        <f t="shared" si="0"/>
        <v>6684</v>
      </c>
    </row>
    <row r="15" spans="1:6" ht="38.25" x14ac:dyDescent="0.25">
      <c r="A15" s="2">
        <v>12</v>
      </c>
      <c r="B15" s="4">
        <v>50</v>
      </c>
      <c r="C15" s="4" t="s">
        <v>52</v>
      </c>
      <c r="D15" s="5" t="s">
        <v>17</v>
      </c>
      <c r="E15" s="8">
        <v>72.84</v>
      </c>
      <c r="F15" s="9">
        <f t="shared" si="0"/>
        <v>3642</v>
      </c>
    </row>
    <row r="16" spans="1:6" ht="38.25" x14ac:dyDescent="0.25">
      <c r="A16" s="2">
        <v>13</v>
      </c>
      <c r="B16" s="4">
        <v>10</v>
      </c>
      <c r="C16" s="4" t="s">
        <v>52</v>
      </c>
      <c r="D16" s="5" t="s">
        <v>18</v>
      </c>
      <c r="E16" s="8">
        <v>72.84</v>
      </c>
      <c r="F16" s="9">
        <f t="shared" si="0"/>
        <v>728.40000000000009</v>
      </c>
    </row>
    <row r="17" spans="1:6" ht="38.25" x14ac:dyDescent="0.25">
      <c r="A17" s="2">
        <v>14</v>
      </c>
      <c r="B17" s="4">
        <v>30</v>
      </c>
      <c r="C17" s="4" t="s">
        <v>52</v>
      </c>
      <c r="D17" s="5" t="s">
        <v>19</v>
      </c>
      <c r="E17" s="8">
        <v>74.209999999999994</v>
      </c>
      <c r="F17" s="9">
        <f t="shared" si="0"/>
        <v>2226.2999999999997</v>
      </c>
    </row>
    <row r="18" spans="1:6" x14ac:dyDescent="0.25">
      <c r="A18" s="2">
        <v>15</v>
      </c>
      <c r="B18" s="4">
        <v>30</v>
      </c>
      <c r="C18" s="4" t="s">
        <v>52</v>
      </c>
      <c r="D18" s="5" t="s">
        <v>20</v>
      </c>
      <c r="E18" s="8">
        <v>89.64</v>
      </c>
      <c r="F18" s="9">
        <f t="shared" si="0"/>
        <v>2689.2</v>
      </c>
    </row>
    <row r="19" spans="1:6" x14ac:dyDescent="0.25">
      <c r="A19" s="2">
        <v>16</v>
      </c>
      <c r="B19" s="4">
        <v>30</v>
      </c>
      <c r="C19" s="4" t="s">
        <v>52</v>
      </c>
      <c r="D19" s="5" t="s">
        <v>21</v>
      </c>
      <c r="E19" s="8">
        <v>97.99</v>
      </c>
      <c r="F19" s="9">
        <f t="shared" si="0"/>
        <v>2939.7</v>
      </c>
    </row>
    <row r="20" spans="1:6" ht="357" customHeight="1" x14ac:dyDescent="0.25">
      <c r="A20" s="2">
        <v>17</v>
      </c>
      <c r="B20" s="2">
        <v>100</v>
      </c>
      <c r="C20" s="4" t="s">
        <v>52</v>
      </c>
      <c r="D20" s="3" t="s">
        <v>22</v>
      </c>
      <c r="E20" s="8">
        <v>83.51</v>
      </c>
      <c r="F20" s="9">
        <f t="shared" si="0"/>
        <v>8351</v>
      </c>
    </row>
    <row r="21" spans="1:6" x14ac:dyDescent="0.25">
      <c r="A21" s="2">
        <v>18</v>
      </c>
      <c r="B21" s="4">
        <v>10</v>
      </c>
      <c r="C21" s="4" t="s">
        <v>55</v>
      </c>
      <c r="D21" s="5" t="s">
        <v>23</v>
      </c>
      <c r="E21" s="8">
        <v>55.73</v>
      </c>
      <c r="F21" s="9">
        <f t="shared" si="0"/>
        <v>557.29999999999995</v>
      </c>
    </row>
    <row r="22" spans="1:6" ht="33" customHeight="1" x14ac:dyDescent="0.25">
      <c r="A22" s="2">
        <v>19</v>
      </c>
      <c r="B22" s="4">
        <v>300</v>
      </c>
      <c r="C22" s="4" t="s">
        <v>55</v>
      </c>
      <c r="D22" s="5" t="s">
        <v>24</v>
      </c>
      <c r="E22" s="8">
        <v>6.23</v>
      </c>
      <c r="F22" s="9">
        <f t="shared" si="0"/>
        <v>1869.0000000000002</v>
      </c>
    </row>
    <row r="23" spans="1:6" ht="51" x14ac:dyDescent="0.25">
      <c r="A23" s="2">
        <v>20</v>
      </c>
      <c r="B23" s="4">
        <v>45</v>
      </c>
      <c r="C23" s="4" t="s">
        <v>56</v>
      </c>
      <c r="D23" s="5" t="s">
        <v>25</v>
      </c>
      <c r="E23" s="8">
        <v>1.23</v>
      </c>
      <c r="F23" s="9">
        <f t="shared" si="0"/>
        <v>55.35</v>
      </c>
    </row>
    <row r="24" spans="1:6" ht="30.75" customHeight="1" x14ac:dyDescent="0.25">
      <c r="A24" s="2">
        <v>21</v>
      </c>
      <c r="B24" s="4">
        <v>20</v>
      </c>
      <c r="C24" s="4" t="s">
        <v>53</v>
      </c>
      <c r="D24" s="5" t="s">
        <v>26</v>
      </c>
      <c r="E24" s="8">
        <v>72.52</v>
      </c>
      <c r="F24" s="9">
        <f t="shared" si="0"/>
        <v>1450.3999999999999</v>
      </c>
    </row>
    <row r="25" spans="1:6" ht="30.75" customHeight="1" x14ac:dyDescent="0.25">
      <c r="A25" s="2">
        <v>22</v>
      </c>
      <c r="B25" s="4">
        <v>20</v>
      </c>
      <c r="C25" s="4" t="s">
        <v>53</v>
      </c>
      <c r="D25" s="5" t="s">
        <v>26</v>
      </c>
      <c r="E25" s="8">
        <v>27.74</v>
      </c>
      <c r="F25" s="9">
        <f t="shared" si="0"/>
        <v>554.79999999999995</v>
      </c>
    </row>
    <row r="26" spans="1:6" ht="25.5" x14ac:dyDescent="0.25">
      <c r="A26" s="2">
        <v>23</v>
      </c>
      <c r="B26" s="4">
        <v>3000</v>
      </c>
      <c r="C26" s="4" t="s">
        <v>52</v>
      </c>
      <c r="D26" s="5" t="s">
        <v>27</v>
      </c>
      <c r="E26" s="8">
        <v>8.65</v>
      </c>
      <c r="F26" s="9">
        <f t="shared" si="0"/>
        <v>25950</v>
      </c>
    </row>
    <row r="27" spans="1:6" ht="25.5" x14ac:dyDescent="0.25">
      <c r="A27" s="2">
        <v>24</v>
      </c>
      <c r="B27" s="4">
        <v>1000</v>
      </c>
      <c r="C27" s="4" t="s">
        <v>52</v>
      </c>
      <c r="D27" s="5" t="s">
        <v>28</v>
      </c>
      <c r="E27" s="8">
        <v>7.6</v>
      </c>
      <c r="F27" s="9">
        <f t="shared" si="0"/>
        <v>7600</v>
      </c>
    </row>
    <row r="28" spans="1:6" x14ac:dyDescent="0.25">
      <c r="A28" s="2">
        <v>25</v>
      </c>
      <c r="B28" s="4">
        <v>500</v>
      </c>
      <c r="C28" s="4" t="s">
        <v>52</v>
      </c>
      <c r="D28" s="5" t="s">
        <v>29</v>
      </c>
      <c r="E28" s="8">
        <v>4.5</v>
      </c>
      <c r="F28" s="9">
        <f t="shared" si="0"/>
        <v>2250</v>
      </c>
    </row>
    <row r="29" spans="1:6" x14ac:dyDescent="0.25">
      <c r="A29" s="2">
        <v>26</v>
      </c>
      <c r="B29" s="4">
        <v>25</v>
      </c>
      <c r="C29" s="4" t="s">
        <v>52</v>
      </c>
      <c r="D29" s="5" t="s">
        <v>30</v>
      </c>
      <c r="E29" s="8">
        <v>8.51</v>
      </c>
      <c r="F29" s="9">
        <f t="shared" si="0"/>
        <v>212.75</v>
      </c>
    </row>
    <row r="30" spans="1:6" x14ac:dyDescent="0.25">
      <c r="A30" s="2">
        <v>27</v>
      </c>
      <c r="B30" s="4">
        <v>25</v>
      </c>
      <c r="C30" s="4" t="s">
        <v>57</v>
      </c>
      <c r="D30" s="5" t="s">
        <v>31</v>
      </c>
      <c r="E30" s="8">
        <v>31.8</v>
      </c>
      <c r="F30" s="9">
        <f t="shared" si="0"/>
        <v>795</v>
      </c>
    </row>
    <row r="31" spans="1:6" ht="38.25" x14ac:dyDescent="0.25">
      <c r="A31" s="2">
        <v>28</v>
      </c>
      <c r="B31" s="4">
        <v>100</v>
      </c>
      <c r="C31" s="4" t="s">
        <v>58</v>
      </c>
      <c r="D31" s="5" t="s">
        <v>32</v>
      </c>
      <c r="E31" s="8">
        <v>56.89</v>
      </c>
      <c r="F31" s="9">
        <f t="shared" si="0"/>
        <v>5689</v>
      </c>
    </row>
    <row r="32" spans="1:6" ht="38.25" x14ac:dyDescent="0.25">
      <c r="A32" s="2">
        <v>29</v>
      </c>
      <c r="B32" s="4">
        <v>150</v>
      </c>
      <c r="C32" s="4" t="s">
        <v>58</v>
      </c>
      <c r="D32" s="5" t="s">
        <v>33</v>
      </c>
      <c r="E32" s="8">
        <v>60.5</v>
      </c>
      <c r="F32" s="9">
        <f t="shared" si="0"/>
        <v>9075</v>
      </c>
    </row>
    <row r="33" spans="1:6" ht="38.25" x14ac:dyDescent="0.25">
      <c r="A33" s="2">
        <v>30</v>
      </c>
      <c r="B33" s="4">
        <v>150</v>
      </c>
      <c r="C33" s="4" t="s">
        <v>58</v>
      </c>
      <c r="D33" s="5" t="s">
        <v>34</v>
      </c>
      <c r="E33" s="8">
        <v>84.43</v>
      </c>
      <c r="F33" s="9">
        <f t="shared" si="0"/>
        <v>12664.500000000002</v>
      </c>
    </row>
    <row r="34" spans="1:6" ht="38.25" x14ac:dyDescent="0.25">
      <c r="A34" s="2">
        <v>31</v>
      </c>
      <c r="B34" s="4">
        <v>20</v>
      </c>
      <c r="C34" s="4" t="s">
        <v>59</v>
      </c>
      <c r="D34" s="5" t="s">
        <v>35</v>
      </c>
      <c r="E34" s="8">
        <v>139.41</v>
      </c>
      <c r="F34" s="9">
        <f t="shared" si="0"/>
        <v>2788.2</v>
      </c>
    </row>
    <row r="35" spans="1:6" ht="25.5" x14ac:dyDescent="0.25">
      <c r="A35" s="2">
        <v>32</v>
      </c>
      <c r="B35" s="4">
        <v>100</v>
      </c>
      <c r="C35" s="4" t="s">
        <v>53</v>
      </c>
      <c r="D35" s="5" t="s">
        <v>36</v>
      </c>
      <c r="E35" s="8">
        <v>6.37</v>
      </c>
      <c r="F35" s="9">
        <f t="shared" si="0"/>
        <v>637</v>
      </c>
    </row>
    <row r="36" spans="1:6" ht="28.5" customHeight="1" x14ac:dyDescent="0.25">
      <c r="A36" s="2">
        <v>33</v>
      </c>
      <c r="B36" s="4">
        <v>20000</v>
      </c>
      <c r="C36" s="4" t="s">
        <v>58</v>
      </c>
      <c r="D36" s="5" t="s">
        <v>37</v>
      </c>
      <c r="E36" s="8">
        <v>37.659999999999997</v>
      </c>
      <c r="F36" s="9">
        <f t="shared" si="0"/>
        <v>753199.99999999988</v>
      </c>
    </row>
    <row r="37" spans="1:6" x14ac:dyDescent="0.25">
      <c r="A37" s="2">
        <v>34</v>
      </c>
      <c r="B37" s="4">
        <v>1500</v>
      </c>
      <c r="C37" s="4" t="s">
        <v>60</v>
      </c>
      <c r="D37" s="5" t="s">
        <v>38</v>
      </c>
      <c r="E37" s="8">
        <v>1.8</v>
      </c>
      <c r="F37" s="9">
        <f t="shared" si="0"/>
        <v>2700</v>
      </c>
    </row>
    <row r="38" spans="1:6" x14ac:dyDescent="0.25">
      <c r="A38" s="2">
        <v>35</v>
      </c>
      <c r="B38" s="4">
        <v>2500</v>
      </c>
      <c r="C38" s="4" t="s">
        <v>60</v>
      </c>
      <c r="D38" s="5" t="s">
        <v>39</v>
      </c>
      <c r="E38" s="8">
        <v>1.91</v>
      </c>
      <c r="F38" s="9">
        <f t="shared" si="0"/>
        <v>4775</v>
      </c>
    </row>
    <row r="39" spans="1:6" x14ac:dyDescent="0.25">
      <c r="A39" s="2">
        <v>36</v>
      </c>
      <c r="B39" s="4">
        <v>1500</v>
      </c>
      <c r="C39" s="4" t="s">
        <v>60</v>
      </c>
      <c r="D39" s="5" t="s">
        <v>40</v>
      </c>
      <c r="E39" s="8">
        <v>1.68</v>
      </c>
      <c r="F39" s="9">
        <f t="shared" si="0"/>
        <v>2520</v>
      </c>
    </row>
    <row r="40" spans="1:6" ht="25.5" x14ac:dyDescent="0.25">
      <c r="A40" s="2">
        <v>37</v>
      </c>
      <c r="B40" s="4">
        <v>3000</v>
      </c>
      <c r="C40" s="4" t="s">
        <v>53</v>
      </c>
      <c r="D40" s="5" t="s">
        <v>41</v>
      </c>
      <c r="E40" s="8">
        <v>24.65</v>
      </c>
      <c r="F40" s="9">
        <f t="shared" si="0"/>
        <v>73950</v>
      </c>
    </row>
    <row r="41" spans="1:6" ht="25.5" x14ac:dyDescent="0.25">
      <c r="A41" s="2">
        <v>38</v>
      </c>
      <c r="B41" s="4">
        <v>10000</v>
      </c>
      <c r="C41" s="4" t="s">
        <v>53</v>
      </c>
      <c r="D41" s="5" t="s">
        <v>42</v>
      </c>
      <c r="E41" s="8">
        <v>22.21</v>
      </c>
      <c r="F41" s="9">
        <f t="shared" si="0"/>
        <v>222100</v>
      </c>
    </row>
    <row r="42" spans="1:6" ht="25.5" x14ac:dyDescent="0.25">
      <c r="A42" s="2">
        <v>39</v>
      </c>
      <c r="B42" s="4">
        <v>1000</v>
      </c>
      <c r="C42" s="4" t="s">
        <v>53</v>
      </c>
      <c r="D42" s="5" t="s">
        <v>43</v>
      </c>
      <c r="E42" s="8">
        <v>32.26</v>
      </c>
      <c r="F42" s="9">
        <f t="shared" si="0"/>
        <v>32259.999999999996</v>
      </c>
    </row>
    <row r="43" spans="1:6" ht="25.5" x14ac:dyDescent="0.25">
      <c r="A43" s="2">
        <v>40</v>
      </c>
      <c r="B43" s="4">
        <v>600</v>
      </c>
      <c r="C43" s="4" t="s">
        <v>61</v>
      </c>
      <c r="D43" s="5" t="s">
        <v>44</v>
      </c>
      <c r="E43" s="8">
        <v>8.3000000000000007</v>
      </c>
      <c r="F43" s="9">
        <f t="shared" si="0"/>
        <v>4980</v>
      </c>
    </row>
    <row r="44" spans="1:6" x14ac:dyDescent="0.25">
      <c r="A44" s="2">
        <v>41</v>
      </c>
      <c r="B44" s="4">
        <v>100000</v>
      </c>
      <c r="C44" s="4" t="s">
        <v>52</v>
      </c>
      <c r="D44" s="5" t="s">
        <v>45</v>
      </c>
      <c r="E44" s="8">
        <v>0.26</v>
      </c>
      <c r="F44" s="9">
        <f t="shared" si="0"/>
        <v>26000</v>
      </c>
    </row>
    <row r="45" spans="1:6" x14ac:dyDescent="0.25">
      <c r="A45" s="2">
        <v>42</v>
      </c>
      <c r="B45" s="4">
        <v>200000</v>
      </c>
      <c r="C45" s="4" t="s">
        <v>52</v>
      </c>
      <c r="D45" s="5" t="s">
        <v>46</v>
      </c>
      <c r="E45" s="8">
        <v>0.69</v>
      </c>
      <c r="F45" s="9">
        <f t="shared" si="0"/>
        <v>138000</v>
      </c>
    </row>
    <row r="46" spans="1:6" x14ac:dyDescent="0.25">
      <c r="A46" s="2">
        <v>43</v>
      </c>
      <c r="B46" s="4">
        <v>150000</v>
      </c>
      <c r="C46" s="4" t="s">
        <v>52</v>
      </c>
      <c r="D46" s="5" t="s">
        <v>47</v>
      </c>
      <c r="E46" s="8">
        <v>0.18</v>
      </c>
      <c r="F46" s="9">
        <f t="shared" si="0"/>
        <v>27000</v>
      </c>
    </row>
    <row r="47" spans="1:6" x14ac:dyDescent="0.25">
      <c r="A47" s="2">
        <v>44</v>
      </c>
      <c r="B47" s="4">
        <v>200000</v>
      </c>
      <c r="C47" s="4" t="s">
        <v>52</v>
      </c>
      <c r="D47" s="5" t="s">
        <v>48</v>
      </c>
      <c r="E47" s="8">
        <v>0.98</v>
      </c>
      <c r="F47" s="9">
        <f t="shared" si="0"/>
        <v>196000</v>
      </c>
    </row>
    <row r="48" spans="1:6" x14ac:dyDescent="0.25">
      <c r="A48" s="2">
        <v>45</v>
      </c>
      <c r="B48" s="4">
        <v>50000</v>
      </c>
      <c r="C48" s="4" t="s">
        <v>52</v>
      </c>
      <c r="D48" s="5" t="s">
        <v>49</v>
      </c>
      <c r="E48" s="8">
        <v>0.55000000000000004</v>
      </c>
      <c r="F48" s="9">
        <f t="shared" si="0"/>
        <v>27500.000000000004</v>
      </c>
    </row>
    <row r="49" spans="1:6" ht="25.5" x14ac:dyDescent="0.25">
      <c r="A49" s="2">
        <v>46</v>
      </c>
      <c r="B49" s="4">
        <v>2000</v>
      </c>
      <c r="C49" s="4" t="s">
        <v>52</v>
      </c>
      <c r="D49" s="5" t="s">
        <v>50</v>
      </c>
      <c r="E49" s="8">
        <v>1.66</v>
      </c>
      <c r="F49" s="9">
        <f t="shared" si="0"/>
        <v>3320</v>
      </c>
    </row>
    <row r="50" spans="1:6" x14ac:dyDescent="0.25">
      <c r="A50" s="14" t="s">
        <v>62</v>
      </c>
      <c r="B50" s="15"/>
      <c r="C50" s="15"/>
      <c r="D50" s="15"/>
      <c r="E50" s="16"/>
      <c r="F50" s="11">
        <f>SUM(F4:F49)</f>
        <v>1643933.5999999999</v>
      </c>
    </row>
  </sheetData>
  <mergeCells count="8">
    <mergeCell ref="F2:F3"/>
    <mergeCell ref="A1:F1"/>
    <mergeCell ref="A50:E50"/>
    <mergeCell ref="A2:A3"/>
    <mergeCell ref="B2:B3"/>
    <mergeCell ref="C2:C3"/>
    <mergeCell ref="D2:D3"/>
    <mergeCell ref="E2:E3"/>
  </mergeCells>
  <dataValidations count="1">
    <dataValidation type="decimal" allowBlank="1" showInputMessage="1" showErrorMessage="1" sqref="B4:B49" xr:uid="{C2C27535-6954-4D26-A227-BC58C6411863}">
      <formula1>0</formula1>
      <formula2>1000000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cp:lastPrinted>2025-03-29T14:25:02Z</cp:lastPrinted>
  <dcterms:created xsi:type="dcterms:W3CDTF">2015-06-05T18:19:34Z</dcterms:created>
  <dcterms:modified xsi:type="dcterms:W3CDTF">2025-03-31T18:43:36Z</dcterms:modified>
</cp:coreProperties>
</file>